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_PRV\BAP\SM2\1- LABORIE Benoît\Procédures en cours\2026\DAF_2026_000556 DECHETS DGA\1- Passation\2 -DCE\4-DCE Valide\"/>
    </mc:Choice>
  </mc:AlternateContent>
  <bookViews>
    <workbookView xWindow="0" yWindow="0" windowWidth="28800" windowHeight="12180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H9" i="1"/>
  <c r="I9" i="1" s="1"/>
  <c r="H10" i="1"/>
  <c r="I10" i="1" s="1"/>
  <c r="H11" i="1"/>
  <c r="I11" i="1" s="1"/>
  <c r="I12" i="1" l="1"/>
  <c r="H12" i="1"/>
  <c r="L11" i="1"/>
  <c r="M11" i="1" s="1"/>
  <c r="L10" i="1"/>
  <c r="M10" i="1" s="1"/>
  <c r="L9" i="1"/>
  <c r="M9" i="1" s="1"/>
  <c r="M12" i="1" l="1"/>
</calcChain>
</file>

<file path=xl/sharedStrings.xml><?xml version="1.0" encoding="utf-8"?>
<sst xmlns="http://schemas.openxmlformats.org/spreadsheetml/2006/main" count="359" uniqueCount="219">
  <si>
    <t>forfait</t>
  </si>
  <si>
    <t>Intervention d’un camion grappin (transport A/R compris)</t>
  </si>
  <si>
    <t>unité</t>
  </si>
  <si>
    <t>Collecte papier - cartons 5 containers de 720L sur des points</t>
  </si>
  <si>
    <t>Collecte papier - cartons 5 containers de 720L - sur un même point</t>
  </si>
  <si>
    <t>Collecte papier - cartons de 40 containers de 720 L</t>
  </si>
  <si>
    <t>Collecte ordures ménagères de 5 containers de 720 L sur des points différents</t>
  </si>
  <si>
    <t>Collecte ordures ménagères de 5 containers de 720L sur un même point</t>
  </si>
  <si>
    <t>Collecte ordures ménagères de 70 bacs de 720L</t>
  </si>
  <si>
    <t>Déplacement et intervention d'un chimiste sur Hourtin</t>
  </si>
  <si>
    <t>Déplacement et intervention d'un chimiste sur site Biscarrosse</t>
  </si>
  <si>
    <t>kg</t>
  </si>
  <si>
    <t>Incinération de documents classifiés sous surveillance d'un représentant du client</t>
  </si>
  <si>
    <t>m3</t>
  </si>
  <si>
    <t>Nettoyage de zone (au mètre cube)</t>
  </si>
  <si>
    <t>/ctr</t>
  </si>
  <si>
    <t>Nettoyage des conteneurs ordures ménagères et cartons</t>
  </si>
  <si>
    <t>m2</t>
  </si>
  <si>
    <t>Nettoyage de zone (profondeur 40 cm)</t>
  </si>
  <si>
    <t>tonne</t>
  </si>
  <si>
    <t>Traitement par découpage et incinération de pièces constituées d'alliages métalliques et de protections thermiques</t>
  </si>
  <si>
    <t>Kg</t>
  </si>
  <si>
    <t>Traitement des déchets de type DASRI</t>
  </si>
  <si>
    <t>Traitement des DIB en mélanges</t>
  </si>
  <si>
    <t>Traitement des DD en mélanges</t>
  </si>
  <si>
    <t>Traitement des DND en mélanges</t>
  </si>
  <si>
    <t>Traitement des DIS en mélanges</t>
  </si>
  <si>
    <t>Traitement des terres polluées aux hydrocarbures</t>
  </si>
  <si>
    <t>journée</t>
  </si>
  <si>
    <t>Mise à disposition d’une unité mobile pour le broyage de support informatique</t>
  </si>
  <si>
    <t>½ journée</t>
  </si>
  <si>
    <t>Mise à disposition d’une unité mobile pour le broyage de support informatique, convoyage  compris</t>
  </si>
  <si>
    <t>Traitement des supports informatiques (broyage)</t>
  </si>
  <si>
    <t>Traitement des cartouches d'imprimantes</t>
  </si>
  <si>
    <t>Traitement des encres et toners</t>
  </si>
  <si>
    <t>Traitement des déchets d'équipements électriques Ou électroniques (DEEE</t>
  </si>
  <si>
    <t>Traitement des piles et accumulateurs Li</t>
  </si>
  <si>
    <t>Traitement des accumulateurs Ni•Cd</t>
  </si>
  <si>
    <t>Traitement des piles</t>
  </si>
  <si>
    <t>Traitement des déchets amiantés (amiante liée)</t>
  </si>
  <si>
    <t>Traitement des déchets amiantés (amiante libre)</t>
  </si>
  <si>
    <t>Traitement PCB solide</t>
  </si>
  <si>
    <t>Traitement PCB liquide</t>
  </si>
  <si>
    <t>Traitement des récipients aérosols</t>
  </si>
  <si>
    <t>Traitement des liquides d'hydrocarbures additionnés d'eau</t>
  </si>
  <si>
    <t>Traitement d'eau perchloratée</t>
  </si>
  <si>
    <t>Traitement d'eau sodée</t>
  </si>
  <si>
    <t>Traitement des acides et des bases</t>
  </si>
  <si>
    <t>Traitement des déchets industriels liquides inflammables : kérosène, essence.</t>
  </si>
  <si>
    <t>Traitement des bidons et emballages souillés...</t>
  </si>
  <si>
    <t>Traitement des PNC (déchets industriels pâteux ou solides non chlorés) : 
absorbants, chiffons souillés, filtres à huile, produits d'entretien, dégraissant. graphites, goudrons, pneus..</t>
  </si>
  <si>
    <t>Q&gt;5L ou kg</t>
  </si>
  <si>
    <t>Traitement des déchets toxiques en quantité dispersée (DTQD).</t>
  </si>
  <si>
    <t>Traitement des déchets toxiques en quantité dispersée (DTQD). &lt;5L ou k</t>
  </si>
  <si>
    <t>Traitement des déchets de type composites et plastiques non</t>
  </si>
  <si>
    <t>Traitement des DASRI</t>
  </si>
  <si>
    <t>Traitement des déchets de type gravats et divers</t>
  </si>
  <si>
    <t>Traitement des déchets de type verre</t>
  </si>
  <si>
    <t>Traitement des déchets carbone</t>
  </si>
  <si>
    <t>Traitement des archives confidentielles</t>
  </si>
  <si>
    <t>Traitement des déchets de type papier/carton</t>
  </si>
  <si>
    <t>Traitement des déchets de type bois</t>
  </si>
  <si>
    <t>Traitement des déchets de type ordures ménagères</t>
  </si>
  <si>
    <t>Pompage, nettoyage haute pression d'un séparateur d'hydrocarbures et de ses collecteurs capacité 7.4 m3</t>
  </si>
  <si>
    <t>Pompage, nettoyage haute pression d'un séparateur d'hydrocarbures et de ses collecteurs capacité 3 m3</t>
  </si>
  <si>
    <t>Pompage, nettoyage haute pression d'un séparateur d'hydrocarbures et de ses collecteurs capacité 1 m3</t>
  </si>
  <si>
    <t>Pompage et nettoyage de la cuve à déchets de l'aire de décontamination des cibles 5 m3</t>
  </si>
  <si>
    <t>Pompage de boues STEP</t>
  </si>
  <si>
    <t>litre</t>
  </si>
  <si>
    <t>Pompage de déchets non dangereux (synclair)</t>
  </si>
  <si>
    <t>Pompage de déchets non dangereux (corroteck)</t>
  </si>
  <si>
    <t>Pompage de liquide inflammable</t>
  </si>
  <si>
    <t>Pompage de liquide de refroidissement</t>
  </si>
  <si>
    <t>Pompages et traitement eaux usées</t>
  </si>
  <si>
    <t>Pompage eau hydrocarbure AT canons</t>
  </si>
  <si>
    <t>Pompage HDL 202 (corrosif)</t>
  </si>
  <si>
    <t>Pompage Galvactean C32 (corrosif)</t>
  </si>
  <si>
    <t>Pompage de cuves et nettoyage séparateurs hydrocarbures</t>
  </si>
  <si>
    <t>Chargement de liquide par pompage, transvasement de cuves,</t>
  </si>
  <si>
    <t>Voyage</t>
  </si>
  <si>
    <t>Transport ou déplacement de déchets non dangereux sur emprises</t>
  </si>
  <si>
    <t>Voyage A/R</t>
  </si>
  <si>
    <t>Transfert ou déplacement/vidage de bennes sur emprises</t>
  </si>
  <si>
    <t>Transport ou déplacement de bennes sur site</t>
  </si>
  <si>
    <t>Transport des déchets dangereux plus de 10 tonnes</t>
  </si>
  <si>
    <t>Transport des déchets non dangereux  tonnes plus de 10 tonnes</t>
  </si>
  <si>
    <t>Transport  déchets dangereux de 5 à 10 tonnes</t>
  </si>
  <si>
    <t>Transport des déchets non dangereux de-5 à 10 tonnes</t>
  </si>
  <si>
    <t>Transport des déchets dangereux  de 1 tonnes à 5 tonnes</t>
  </si>
  <si>
    <t>Transport des déchets non dangereux de 1 tonnes à 5 tonnes</t>
  </si>
  <si>
    <t>Transport des déchets dangereux  tonne</t>
  </si>
  <si>
    <t>Transport des déchets non dangereux  tonne</t>
  </si>
  <si>
    <t>Destruction spécifique des emballages de munitions</t>
  </si>
  <si>
    <t>Transport collect et traitement</t>
  </si>
  <si>
    <t>Observations</t>
  </si>
  <si>
    <t>Prix  en € HT hors TGAP</t>
  </si>
  <si>
    <t>Unité</t>
  </si>
  <si>
    <t>Designation de la prestation</t>
  </si>
  <si>
    <t>Location de bac de rétention</t>
  </si>
  <si>
    <t>Location de caisse palette, avec roues, couvercle et poignée (800x1200x740)</t>
  </si>
  <si>
    <t>Location de palettes fermées</t>
  </si>
  <si>
    <t>Location de palettes DEEE sans frigorigène</t>
  </si>
  <si>
    <t>Location de contenants réfrigérés</t>
  </si>
  <si>
    <t>Location de poche 1 m3 (poussière de bois)</t>
  </si>
  <si>
    <t>Location de boite à aiguilles 3 1L environ</t>
  </si>
  <si>
    <t>Location de collecteur à aiguilles 4L</t>
  </si>
  <si>
    <t>Location carton de 25 L</t>
  </si>
  <si>
    <t>Location de cuve 4600 L</t>
  </si>
  <si>
    <t>Location de fût 200 L à ouverture totale</t>
  </si>
  <si>
    <t>Location de fût 200 L avec bonde</t>
  </si>
  <si>
    <t>Location de fût 200 L plasturgie</t>
  </si>
  <si>
    <t>Location compacteur transportable</t>
  </si>
  <si>
    <t>Location de presse à balles</t>
  </si>
  <si>
    <t>Location colonne PAV 4 m3 (verre)</t>
  </si>
  <si>
    <t>Location conteneur 3 m3</t>
  </si>
  <si>
    <t>Location kit tube (tubes néons usagés)</t>
  </si>
  <si>
    <t>Location big bag amiante 500 L</t>
  </si>
  <si>
    <t>Location big bag amiante 1000 L</t>
  </si>
  <si>
    <t>Location de caissette 55 L</t>
  </si>
  <si>
    <t>Location GR V 1000 L</t>
  </si>
  <si>
    <t>Location de fût métallique à ouverture totale 200 L</t>
  </si>
  <si>
    <t>Location de fût 200 L GAAO</t>
  </si>
  <si>
    <t>Location de fût 60 L</t>
  </si>
  <si>
    <t>Location de fût 50 L</t>
  </si>
  <si>
    <t>Location de fût 30 L</t>
  </si>
  <si>
    <t xml:space="preserve">Location de fût 200 L déchèterie </t>
  </si>
  <si>
    <t>Location de cuve 1000 L au G3</t>
  </si>
  <si>
    <t>Location de cuve 3000 L Ant GAT</t>
  </si>
  <si>
    <t>Location de caisse étanche 760 L</t>
  </si>
  <si>
    <t>Location de bidon &lt;100 L</t>
  </si>
  <si>
    <t>Location de borne à plastique &gt; 1 m3</t>
  </si>
  <si>
    <t>Location de borne à plastique 1 m3</t>
  </si>
  <si>
    <t>Location de borne à verre &gt; 1 m3</t>
  </si>
  <si>
    <t>Location de borne à verre 1 rn3</t>
  </si>
  <si>
    <t>Location GRV étanche</t>
  </si>
  <si>
    <t>Location de Géobox étanche</t>
  </si>
  <si>
    <t>Location de géobox (avec couvercle)</t>
  </si>
  <si>
    <t>Location containers Papier carton 720L</t>
  </si>
  <si>
    <t xml:space="preserve">Location containers OM 360L </t>
  </si>
  <si>
    <t>Location containers 720L fermé (pour papiers confidentiels)</t>
  </si>
  <si>
    <t>Location containers OM 720 L</t>
  </si>
  <si>
    <t>Location bacs DAOM</t>
  </si>
  <si>
    <t>Location de bac 1000 L</t>
  </si>
  <si>
    <t>Location de bac 770 L</t>
  </si>
  <si>
    <t>Location de bac roulant 750L</t>
  </si>
  <si>
    <t>Location de bac 750 L</t>
  </si>
  <si>
    <t>Location de bac 660 L</t>
  </si>
  <si>
    <t>Location de bac 600 L</t>
  </si>
  <si>
    <t>Location de bac 500 L</t>
  </si>
  <si>
    <t>Location de bac 240 L</t>
  </si>
  <si>
    <t>Location de bac 1 m3</t>
  </si>
  <si>
    <t>Location de bennes 30 m3 fermée</t>
  </si>
  <si>
    <t>Location de bennes 30 m3 ouverte</t>
  </si>
  <si>
    <t>Location de bennes 15 m3 capot coulissant</t>
  </si>
  <si>
    <t>Location de bennes 15 m3 fermée</t>
  </si>
  <si>
    <t>Location de bennes 15 m3 ouverte</t>
  </si>
  <si>
    <t>Location de bennes 10 m3 fermée</t>
  </si>
  <si>
    <t>Location de bennes 10 rn3 ouverte</t>
  </si>
  <si>
    <t>Location de bennes 7,5 m3 fermée</t>
  </si>
  <si>
    <t>Location de bennes 7,5 m3 ouverte</t>
  </si>
  <si>
    <t>Location de bennes 5 m3 fermée</t>
  </si>
  <si>
    <t>Location de bennes 5 m3 ouverte</t>
  </si>
  <si>
    <t>Mise à disposition de contenants</t>
  </si>
  <si>
    <t>TGAP</t>
  </si>
  <si>
    <t>Prix  en € mensuel HT</t>
  </si>
  <si>
    <t>Prix  en € hebdomadaire HT</t>
  </si>
  <si>
    <t>Poste 2 : Prestations à la demande</t>
  </si>
  <si>
    <t>€/ tonne ou unité</t>
  </si>
  <si>
    <t>Pneu</t>
  </si>
  <si>
    <t>€/ tonne</t>
  </si>
  <si>
    <t>Bouteille plastique</t>
  </si>
  <si>
    <t>Feraille</t>
  </si>
  <si>
    <t>Bois</t>
  </si>
  <si>
    <t>Verre</t>
  </si>
  <si>
    <t>Cannettes aluminium</t>
  </si>
  <si>
    <t>Papiers/ cartons</t>
  </si>
  <si>
    <t>PU HT de rétrocession</t>
  </si>
  <si>
    <t>Type de flux</t>
  </si>
  <si>
    <t>Rétrocession</t>
  </si>
  <si>
    <t>Montant total HT minimum annuel :</t>
  </si>
  <si>
    <t>Montant total HT :</t>
  </si>
  <si>
    <t>50 Kg</t>
  </si>
  <si>
    <t>1 fois par mois</t>
  </si>
  <si>
    <t>DASRI</t>
  </si>
  <si>
    <t>30 T</t>
  </si>
  <si>
    <t>1 fois tous les 15 jours</t>
  </si>
  <si>
    <t>Papier et cartons</t>
  </si>
  <si>
    <t>7 T</t>
  </si>
  <si>
    <t>1 fois par semaine</t>
  </si>
  <si>
    <t>Ordures ménagères</t>
  </si>
  <si>
    <t>Montant forfait annuel HT pour la mise à disposition + collecte et le transport  (G = Fx12 mois)</t>
  </si>
  <si>
    <t>Montant forfait mensuel HT
pour la mise à disposition des contenants + collecte et le transport (F = C+E))</t>
  </si>
  <si>
    <t>PU HT forfait mensuel pour 
collecte transport (fréquence inclue)</t>
  </si>
  <si>
    <t>Montant annuel HT
pour la mise à disposition 
des contenants (D = Cx12 mois)</t>
  </si>
  <si>
    <t>Montant mensuel HT
pour la mise à disposition 
des contenants (C = AxB)</t>
  </si>
  <si>
    <t>PU HT pour mise
à disposition mensuel d'un contenant</t>
  </si>
  <si>
    <r>
      <t xml:space="preserve">Quantités mise 
à disposition
</t>
    </r>
    <r>
      <rPr>
        <b/>
        <sz val="10"/>
        <color theme="1"/>
        <rFont val="Marianne"/>
        <family val="3"/>
      </rPr>
      <t>(proposition candidat)</t>
    </r>
  </si>
  <si>
    <r>
      <t xml:space="preserve">Type et capacité 
du contenant proposé
</t>
    </r>
    <r>
      <rPr>
        <b/>
        <sz val="10"/>
        <color theme="1"/>
        <rFont val="Marianne"/>
        <family val="3"/>
      </rPr>
      <t>(proposition candidat)</t>
    </r>
  </si>
  <si>
    <t>Fréquence de ramassage</t>
  </si>
  <si>
    <t>Qté contenants actuellement
en place (cf annexe 1 du CCTP)</t>
  </si>
  <si>
    <t>Type et capacité 
du contenant</t>
  </si>
  <si>
    <t>Type de déchets</t>
  </si>
  <si>
    <t>Poids
estimatif
annuel</t>
  </si>
  <si>
    <t>TGAP
à la tonne, m3 ou litre (à préciser)</t>
  </si>
  <si>
    <t>G</t>
  </si>
  <si>
    <t>F</t>
  </si>
  <si>
    <t xml:space="preserve">E </t>
  </si>
  <si>
    <t>D</t>
  </si>
  <si>
    <t>C</t>
  </si>
  <si>
    <t>B</t>
  </si>
  <si>
    <t>A</t>
  </si>
  <si>
    <t>Poste 1 : Prestations programmées</t>
  </si>
  <si>
    <t>SP 2 : Mise à disposition des contenants</t>
  </si>
  <si>
    <t>Gestion de la dechetterie et du centre de transit</t>
  </si>
  <si>
    <t>Montant forfaitaire 
annuel HT</t>
  </si>
  <si>
    <t>Montant forfaitaire
mensuel HT</t>
  </si>
  <si>
    <t>Prestation</t>
  </si>
  <si>
    <t>SP 1 : Gestion de la dechetterie et du centre de transit</t>
  </si>
  <si>
    <t>LOT n° 2 : DECHETS DGA EM SITE DES LANDES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</si>
</sst>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sz val="9"/>
      <color theme="1"/>
      <name val="Marianne"/>
      <family val="3"/>
    </font>
    <font>
      <b/>
      <sz val="10"/>
      <color theme="1"/>
      <name val="Marianne"/>
      <family val="3"/>
    </font>
    <font>
      <b/>
      <i/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sz val="16"/>
      <color theme="1"/>
      <name val="Marianne"/>
      <family val="3"/>
    </font>
    <font>
      <sz val="9"/>
      <name val="Marianne"/>
      <family val="3"/>
    </font>
    <font>
      <sz val="11"/>
      <color theme="0"/>
      <name val="Marianne"/>
      <family val="3"/>
    </font>
    <font>
      <b/>
      <sz val="20"/>
      <color theme="1"/>
      <name val="Marianne"/>
      <family val="3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7" fillId="8" borderId="14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/>
    </xf>
    <xf numFmtId="164" fontId="1" fillId="9" borderId="5" xfId="0" applyNumberFormat="1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0" xfId="0" applyFont="1" applyFill="1" applyBorder="1" applyAlignment="1">
      <alignment horizontal="center" vertical="center"/>
    </xf>
    <xf numFmtId="0" fontId="9" fillId="10" borderId="17" xfId="0" applyFont="1" applyFill="1" applyBorder="1" applyAlignment="1">
      <alignment horizontal="center" vertical="center"/>
    </xf>
    <xf numFmtId="164" fontId="1" fillId="9" borderId="18" xfId="0" applyNumberFormat="1" applyFont="1" applyFill="1" applyBorder="1" applyAlignment="1">
      <alignment horizontal="center" vertical="center"/>
    </xf>
    <xf numFmtId="164" fontId="1" fillId="5" borderId="19" xfId="0" applyNumberFormat="1" applyFont="1" applyFill="1" applyBorder="1" applyAlignment="1">
      <alignment horizontal="center" vertical="center"/>
    </xf>
    <xf numFmtId="0" fontId="9" fillId="10" borderId="20" xfId="0" applyFont="1" applyFill="1" applyBorder="1" applyAlignment="1">
      <alignment horizontal="right" vertical="center"/>
    </xf>
    <xf numFmtId="0" fontId="1" fillId="10" borderId="20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left" vertical="center"/>
    </xf>
    <xf numFmtId="0" fontId="1" fillId="10" borderId="21" xfId="0" applyFont="1" applyFill="1" applyBorder="1"/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center" vertical="center"/>
    </xf>
    <xf numFmtId="0" fontId="1" fillId="0" borderId="22" xfId="0" applyFont="1" applyBorder="1"/>
    <xf numFmtId="0" fontId="1" fillId="11" borderId="1" xfId="0" applyFont="1" applyFill="1" applyBorder="1" applyAlignment="1">
      <alignment horizontal="center" vertical="center"/>
    </xf>
    <xf numFmtId="164" fontId="1" fillId="11" borderId="1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center" vertical="center"/>
    </xf>
    <xf numFmtId="0" fontId="1" fillId="11" borderId="1" xfId="0" applyFont="1" applyFill="1" applyBorder="1"/>
    <xf numFmtId="0" fontId="1" fillId="5" borderId="5" xfId="0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10" borderId="5" xfId="0" applyFont="1" applyFill="1" applyBorder="1" applyAlignment="1">
      <alignment horizontal="center" vertical="center"/>
    </xf>
    <xf numFmtId="0" fontId="1" fillId="0" borderId="5" xfId="0" applyFont="1" applyBorder="1"/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164" fontId="7" fillId="4" borderId="29" xfId="0" applyNumberFormat="1" applyFont="1" applyFill="1" applyBorder="1" applyAlignment="1">
      <alignment horizontal="center" vertical="center"/>
    </xf>
    <xf numFmtId="164" fontId="7" fillId="4" borderId="27" xfId="0" applyNumberFormat="1" applyFont="1" applyFill="1" applyBorder="1" applyAlignment="1">
      <alignment horizontal="center" vertical="center"/>
    </xf>
    <xf numFmtId="164" fontId="7" fillId="4" borderId="28" xfId="0" applyNumberFormat="1" applyFont="1" applyFill="1" applyBorder="1" applyAlignment="1">
      <alignment horizontal="center" vertical="center"/>
    </xf>
    <xf numFmtId="164" fontId="1" fillId="9" borderId="30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0" fontId="1" fillId="3" borderId="3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10" fillId="12" borderId="13" xfId="0" applyFont="1" applyFill="1" applyBorder="1" applyAlignment="1">
      <alignment horizontal="center" vertical="center"/>
    </xf>
    <xf numFmtId="0" fontId="10" fillId="1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4"/>
  <sheetViews>
    <sheetView tabSelected="1" view="pageLayout" zoomScale="85" zoomScaleNormal="85" zoomScalePageLayoutView="85" workbookViewId="0">
      <selection activeCell="L54" sqref="L54"/>
    </sheetView>
  </sheetViews>
  <sheetFormatPr baseColWidth="10" defaultColWidth="11.42578125" defaultRowHeight="12.75" x14ac:dyDescent="0.25"/>
  <cols>
    <col min="1" max="1" width="92.140625" style="1" customWidth="1"/>
    <col min="2" max="2" width="20.5703125" style="1" customWidth="1"/>
    <col min="3" max="3" width="18.5703125" style="1" customWidth="1"/>
    <col min="4" max="4" width="20.7109375" style="1" customWidth="1"/>
    <col min="5" max="5" width="22.28515625" style="1" customWidth="1"/>
    <col min="6" max="6" width="22.42578125" style="1" customWidth="1"/>
    <col min="7" max="7" width="17.140625" style="1" bestFit="1" customWidth="1"/>
    <col min="8" max="8" width="24.85546875" style="1" customWidth="1"/>
    <col min="9" max="9" width="29.140625" style="1" customWidth="1"/>
    <col min="10" max="10" width="1" style="1" customWidth="1"/>
    <col min="11" max="11" width="16.42578125" style="1" customWidth="1"/>
    <col min="12" max="12" width="21.5703125" style="1" customWidth="1"/>
    <col min="13" max="13" width="16.7109375" style="1" customWidth="1"/>
    <col min="14" max="14" width="15.85546875" style="1" customWidth="1"/>
    <col min="15" max="15" width="12.28515625" style="1" customWidth="1"/>
    <col min="16" max="16384" width="11.42578125" style="1"/>
  </cols>
  <sheetData>
    <row r="1" spans="1:15" ht="27" thickBot="1" x14ac:dyDescent="0.3">
      <c r="A1" s="89" t="s">
        <v>218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8"/>
    </row>
    <row r="2" spans="1:15" ht="21" thickBot="1" x14ac:dyDescent="0.3">
      <c r="A2" s="26" t="s">
        <v>211</v>
      </c>
      <c r="B2" s="26"/>
      <c r="C2" s="26"/>
      <c r="D2" s="26"/>
      <c r="E2" s="26"/>
      <c r="F2" s="26"/>
      <c r="G2" s="26"/>
      <c r="H2" s="26"/>
      <c r="I2" s="25"/>
    </row>
    <row r="3" spans="1:15" ht="21" thickBot="1" x14ac:dyDescent="0.3">
      <c r="A3" s="37" t="s">
        <v>217</v>
      </c>
      <c r="B3" s="36"/>
      <c r="C3" s="36"/>
      <c r="D3" s="36"/>
      <c r="E3" s="36"/>
      <c r="F3" s="36"/>
      <c r="G3" s="36"/>
      <c r="H3" s="36"/>
      <c r="I3" s="35"/>
    </row>
    <row r="4" spans="1:15" ht="25.5" x14ac:dyDescent="0.25">
      <c r="A4" s="87" t="s">
        <v>216</v>
      </c>
      <c r="B4" s="86" t="s">
        <v>215</v>
      </c>
      <c r="C4" s="85" t="s">
        <v>214</v>
      </c>
    </row>
    <row r="5" spans="1:15" ht="13.5" thickBot="1" x14ac:dyDescent="0.3">
      <c r="A5" s="84" t="s">
        <v>213</v>
      </c>
      <c r="B5" s="83"/>
      <c r="C5" s="82">
        <f>B5*12</f>
        <v>0</v>
      </c>
    </row>
    <row r="6" spans="1:15" ht="21" thickBot="1" x14ac:dyDescent="0.3">
      <c r="A6" s="37" t="s">
        <v>212</v>
      </c>
      <c r="B6" s="36"/>
      <c r="C6" s="36"/>
      <c r="D6" s="36"/>
      <c r="E6" s="36"/>
      <c r="F6" s="36"/>
      <c r="G6" s="36"/>
      <c r="H6" s="36"/>
      <c r="I6" s="35"/>
      <c r="J6" s="50"/>
      <c r="K6" s="81" t="s">
        <v>211</v>
      </c>
      <c r="L6" s="80"/>
      <c r="M6" s="80"/>
      <c r="N6" s="80"/>
      <c r="O6" s="79"/>
    </row>
    <row r="7" spans="1:15" x14ac:dyDescent="0.25">
      <c r="A7" s="78"/>
      <c r="B7" s="77"/>
      <c r="C7" s="77"/>
      <c r="D7" s="77"/>
      <c r="E7" s="77"/>
      <c r="F7" s="76" t="s">
        <v>210</v>
      </c>
      <c r="G7" s="76" t="s">
        <v>209</v>
      </c>
      <c r="H7" s="76" t="s">
        <v>208</v>
      </c>
      <c r="I7" s="75" t="s">
        <v>207</v>
      </c>
      <c r="J7" s="50"/>
      <c r="K7" s="74" t="s">
        <v>206</v>
      </c>
      <c r="L7" s="74" t="s">
        <v>205</v>
      </c>
      <c r="M7" s="74" t="s">
        <v>204</v>
      </c>
      <c r="N7" s="68" t="s">
        <v>203</v>
      </c>
      <c r="O7" s="68" t="s">
        <v>202</v>
      </c>
    </row>
    <row r="8" spans="1:15" ht="72.75" thickBot="1" x14ac:dyDescent="0.3">
      <c r="A8" s="73" t="s">
        <v>201</v>
      </c>
      <c r="B8" s="72" t="s">
        <v>200</v>
      </c>
      <c r="C8" s="71" t="s">
        <v>199</v>
      </c>
      <c r="D8" s="71" t="s">
        <v>198</v>
      </c>
      <c r="E8" s="71" t="s">
        <v>197</v>
      </c>
      <c r="F8" s="71" t="s">
        <v>196</v>
      </c>
      <c r="G8" s="71" t="s">
        <v>195</v>
      </c>
      <c r="H8" s="71" t="s">
        <v>194</v>
      </c>
      <c r="I8" s="70" t="s">
        <v>193</v>
      </c>
      <c r="J8" s="50"/>
      <c r="K8" s="69" t="s">
        <v>192</v>
      </c>
      <c r="L8" s="69" t="s">
        <v>191</v>
      </c>
      <c r="M8" s="69" t="s">
        <v>190</v>
      </c>
      <c r="N8" s="68"/>
      <c r="O8" s="68"/>
    </row>
    <row r="9" spans="1:15" x14ac:dyDescent="0.2">
      <c r="A9" s="67" t="s">
        <v>189</v>
      </c>
      <c r="B9" s="66"/>
      <c r="C9" s="61">
        <v>50</v>
      </c>
      <c r="D9" s="61" t="s">
        <v>188</v>
      </c>
      <c r="E9" s="65"/>
      <c r="F9" s="64"/>
      <c r="G9" s="62"/>
      <c r="H9" s="62">
        <f>F9*G9</f>
        <v>0</v>
      </c>
      <c r="I9" s="62">
        <f>H9*12</f>
        <v>0</v>
      </c>
      <c r="J9" s="50"/>
      <c r="K9" s="62"/>
      <c r="L9" s="62">
        <f>H9+K9</f>
        <v>0</v>
      </c>
      <c r="M9" s="63">
        <f>L9*12</f>
        <v>0</v>
      </c>
      <c r="N9" s="62"/>
      <c r="O9" s="61" t="s">
        <v>187</v>
      </c>
    </row>
    <row r="10" spans="1:15" x14ac:dyDescent="0.2">
      <c r="A10" s="60" t="s">
        <v>186</v>
      </c>
      <c r="B10" s="59"/>
      <c r="C10" s="56">
        <v>30</v>
      </c>
      <c r="D10" s="56" t="s">
        <v>185</v>
      </c>
      <c r="E10" s="58"/>
      <c r="F10" s="56"/>
      <c r="G10" s="57"/>
      <c r="H10" s="57">
        <f>F10*G10</f>
        <v>0</v>
      </c>
      <c r="I10" s="57">
        <f>H10*12</f>
        <v>0</v>
      </c>
      <c r="J10" s="50"/>
      <c r="K10" s="57"/>
      <c r="L10" s="57">
        <f>H10+K10</f>
        <v>0</v>
      </c>
      <c r="M10" s="49">
        <f>L10*12</f>
        <v>0</v>
      </c>
      <c r="N10" s="57"/>
      <c r="O10" s="56" t="s">
        <v>184</v>
      </c>
    </row>
    <row r="11" spans="1:15" ht="13.5" thickBot="1" x14ac:dyDescent="0.25">
      <c r="A11" s="55" t="s">
        <v>183</v>
      </c>
      <c r="B11" s="54"/>
      <c r="C11" s="52">
        <v>2</v>
      </c>
      <c r="D11" s="52" t="s">
        <v>182</v>
      </c>
      <c r="E11" s="53"/>
      <c r="F11" s="52"/>
      <c r="G11" s="51"/>
      <c r="H11" s="51">
        <f>F11*G11</f>
        <v>0</v>
      </c>
      <c r="I11" s="51">
        <f>H11*12</f>
        <v>0</v>
      </c>
      <c r="J11" s="50"/>
      <c r="K11" s="28"/>
      <c r="L11" s="28">
        <f>H11+K11</f>
        <v>0</v>
      </c>
      <c r="M11" s="49">
        <f>L11*12</f>
        <v>0</v>
      </c>
      <c r="N11" s="28"/>
      <c r="O11" s="48" t="s">
        <v>181</v>
      </c>
    </row>
    <row r="12" spans="1:15" ht="15" x14ac:dyDescent="0.2">
      <c r="A12" s="47"/>
      <c r="B12" s="45"/>
      <c r="C12" s="45"/>
      <c r="D12" s="45"/>
      <c r="E12" s="46"/>
      <c r="F12" s="45"/>
      <c r="G12" s="44" t="s">
        <v>180</v>
      </c>
      <c r="H12" s="43">
        <f>H11+H10+H9</f>
        <v>0</v>
      </c>
      <c r="I12" s="42">
        <f>I9+I10+I11</f>
        <v>0</v>
      </c>
      <c r="J12" s="41" t="s">
        <v>179</v>
      </c>
      <c r="K12" s="40"/>
      <c r="L12" s="39"/>
      <c r="M12" s="38">
        <f>SUM(M9:M11)</f>
        <v>0</v>
      </c>
      <c r="N12" s="30"/>
      <c r="O12" s="29"/>
    </row>
    <row r="13" spans="1:15" ht="13.5" thickBot="1" x14ac:dyDescent="0.3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29"/>
    </row>
    <row r="14" spans="1:15" ht="21" thickBot="1" x14ac:dyDescent="0.3">
      <c r="A14" s="37" t="s">
        <v>178</v>
      </c>
      <c r="B14" s="36"/>
      <c r="C14" s="36"/>
      <c r="D14" s="36"/>
      <c r="E14" s="36"/>
      <c r="F14" s="36"/>
      <c r="G14" s="36"/>
      <c r="H14" s="36"/>
      <c r="I14" s="35"/>
      <c r="J14" s="30"/>
      <c r="K14" s="30"/>
      <c r="L14" s="30"/>
      <c r="M14" s="30"/>
      <c r="N14" s="30"/>
      <c r="O14" s="29"/>
    </row>
    <row r="15" spans="1:15" x14ac:dyDescent="0.25">
      <c r="A15" s="34" t="s">
        <v>177</v>
      </c>
      <c r="B15" s="33" t="s">
        <v>96</v>
      </c>
      <c r="C15" s="32" t="s">
        <v>176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29"/>
    </row>
    <row r="16" spans="1:15" x14ac:dyDescent="0.25">
      <c r="A16" s="31" t="s">
        <v>175</v>
      </c>
      <c r="B16" s="28" t="s">
        <v>169</v>
      </c>
      <c r="C16" s="28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29"/>
    </row>
    <row r="17" spans="1:15" x14ac:dyDescent="0.25">
      <c r="A17" s="31" t="s">
        <v>174</v>
      </c>
      <c r="B17" s="28" t="s">
        <v>169</v>
      </c>
      <c r="C17" s="28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</row>
    <row r="18" spans="1:15" x14ac:dyDescent="0.25">
      <c r="A18" s="31" t="s">
        <v>173</v>
      </c>
      <c r="B18" s="28" t="s">
        <v>167</v>
      </c>
      <c r="C18" s="28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</row>
    <row r="19" spans="1:15" x14ac:dyDescent="0.25">
      <c r="A19" s="6" t="s">
        <v>172</v>
      </c>
      <c r="B19" s="28" t="s">
        <v>169</v>
      </c>
      <c r="C19" s="28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29"/>
    </row>
    <row r="20" spans="1:15" x14ac:dyDescent="0.25">
      <c r="A20" s="31" t="s">
        <v>171</v>
      </c>
      <c r="B20" s="28" t="s">
        <v>169</v>
      </c>
      <c r="C20" s="28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</row>
    <row r="21" spans="1:15" x14ac:dyDescent="0.25">
      <c r="A21" s="6" t="s">
        <v>170</v>
      </c>
      <c r="B21" s="28" t="s">
        <v>169</v>
      </c>
      <c r="C21" s="2"/>
    </row>
    <row r="22" spans="1:15" x14ac:dyDescent="0.25">
      <c r="A22" s="6" t="s">
        <v>168</v>
      </c>
      <c r="B22" s="28" t="s">
        <v>167</v>
      </c>
      <c r="C22" s="2"/>
    </row>
    <row r="23" spans="1:15" ht="13.5" thickBot="1" x14ac:dyDescent="0.3"/>
    <row r="24" spans="1:15" ht="21" thickBot="1" x14ac:dyDescent="0.3">
      <c r="A24" s="27" t="s">
        <v>166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5"/>
    </row>
    <row r="25" spans="1:15" ht="12.75" customHeight="1" x14ac:dyDescent="0.25">
      <c r="A25" s="14" t="s">
        <v>97</v>
      </c>
      <c r="B25" s="14" t="s">
        <v>96</v>
      </c>
      <c r="C25" s="24" t="s">
        <v>165</v>
      </c>
      <c r="D25" s="24" t="s">
        <v>164</v>
      </c>
      <c r="E25" s="14" t="s">
        <v>163</v>
      </c>
      <c r="F25" s="14" t="s">
        <v>94</v>
      </c>
    </row>
    <row r="26" spans="1:15" ht="35.25" customHeight="1" x14ac:dyDescent="0.25">
      <c r="A26" s="10"/>
      <c r="B26" s="10"/>
      <c r="C26" s="23"/>
      <c r="D26" s="23"/>
      <c r="E26" s="22"/>
      <c r="F26" s="10"/>
    </row>
    <row r="27" spans="1:15" ht="15" x14ac:dyDescent="0.25">
      <c r="A27" s="21" t="s">
        <v>162</v>
      </c>
      <c r="B27" s="21"/>
      <c r="C27" s="21"/>
      <c r="D27" s="21"/>
      <c r="E27" s="21"/>
      <c r="F27" s="21"/>
    </row>
    <row r="28" spans="1:15" x14ac:dyDescent="0.2">
      <c r="A28" s="19" t="s">
        <v>161</v>
      </c>
      <c r="B28" s="2" t="s">
        <v>96</v>
      </c>
      <c r="C28" s="18"/>
      <c r="D28" s="18"/>
      <c r="E28" s="2"/>
      <c r="F28" s="2"/>
    </row>
    <row r="29" spans="1:15" x14ac:dyDescent="0.2">
      <c r="A29" s="19" t="s">
        <v>160</v>
      </c>
      <c r="B29" s="2" t="s">
        <v>96</v>
      </c>
      <c r="C29" s="18"/>
      <c r="D29" s="18"/>
      <c r="E29" s="2"/>
      <c r="F29" s="2"/>
    </row>
    <row r="30" spans="1:15" x14ac:dyDescent="0.2">
      <c r="A30" s="19" t="s">
        <v>159</v>
      </c>
      <c r="B30" s="2" t="s">
        <v>96</v>
      </c>
      <c r="C30" s="18"/>
      <c r="D30" s="18"/>
      <c r="E30" s="2"/>
      <c r="F30" s="2"/>
    </row>
    <row r="31" spans="1:15" x14ac:dyDescent="0.2">
      <c r="A31" s="19" t="s">
        <v>158</v>
      </c>
      <c r="B31" s="2" t="s">
        <v>96</v>
      </c>
      <c r="C31" s="18"/>
      <c r="D31" s="18"/>
      <c r="E31" s="2"/>
      <c r="F31" s="2"/>
    </row>
    <row r="32" spans="1:15" x14ac:dyDescent="0.2">
      <c r="A32" s="19" t="s">
        <v>157</v>
      </c>
      <c r="B32" s="2" t="s">
        <v>96</v>
      </c>
      <c r="C32" s="18"/>
      <c r="D32" s="18"/>
      <c r="E32" s="2"/>
      <c r="F32" s="2"/>
    </row>
    <row r="33" spans="1:6" x14ac:dyDescent="0.2">
      <c r="A33" s="19" t="s">
        <v>156</v>
      </c>
      <c r="B33" s="2" t="s">
        <v>96</v>
      </c>
      <c r="C33" s="18"/>
      <c r="D33" s="18"/>
      <c r="E33" s="2"/>
      <c r="F33" s="2"/>
    </row>
    <row r="34" spans="1:6" x14ac:dyDescent="0.2">
      <c r="A34" s="19" t="s">
        <v>155</v>
      </c>
      <c r="B34" s="2" t="s">
        <v>96</v>
      </c>
      <c r="C34" s="18"/>
      <c r="D34" s="18"/>
      <c r="E34" s="2"/>
      <c r="F34" s="2"/>
    </row>
    <row r="35" spans="1:6" x14ac:dyDescent="0.2">
      <c r="A35" s="19" t="s">
        <v>154</v>
      </c>
      <c r="B35" s="2" t="s">
        <v>96</v>
      </c>
      <c r="C35" s="18"/>
      <c r="D35" s="18"/>
      <c r="E35" s="2"/>
      <c r="F35" s="2"/>
    </row>
    <row r="36" spans="1:6" x14ac:dyDescent="0.2">
      <c r="A36" s="19" t="s">
        <v>153</v>
      </c>
      <c r="B36" s="2" t="s">
        <v>96</v>
      </c>
      <c r="C36" s="18"/>
      <c r="D36" s="18"/>
      <c r="E36" s="2"/>
      <c r="F36" s="2"/>
    </row>
    <row r="37" spans="1:6" x14ac:dyDescent="0.2">
      <c r="A37" s="19" t="s">
        <v>152</v>
      </c>
      <c r="B37" s="2" t="s">
        <v>96</v>
      </c>
      <c r="C37" s="18"/>
      <c r="D37" s="18"/>
      <c r="E37" s="2"/>
      <c r="F37" s="2"/>
    </row>
    <row r="38" spans="1:6" x14ac:dyDescent="0.2">
      <c r="A38" s="19" t="s">
        <v>151</v>
      </c>
      <c r="B38" s="2" t="s">
        <v>96</v>
      </c>
      <c r="C38" s="18"/>
      <c r="D38" s="18"/>
      <c r="E38" s="2"/>
      <c r="F38" s="2"/>
    </row>
    <row r="39" spans="1:6" x14ac:dyDescent="0.2">
      <c r="A39" s="19" t="s">
        <v>150</v>
      </c>
      <c r="B39" s="2" t="s">
        <v>96</v>
      </c>
      <c r="C39" s="18"/>
      <c r="D39" s="18"/>
      <c r="E39" s="2"/>
      <c r="F39" s="2"/>
    </row>
    <row r="40" spans="1:6" x14ac:dyDescent="0.2">
      <c r="A40" s="19" t="s">
        <v>149</v>
      </c>
      <c r="B40" s="2" t="s">
        <v>96</v>
      </c>
      <c r="C40" s="18"/>
      <c r="D40" s="18"/>
      <c r="E40" s="2"/>
      <c r="F40" s="2"/>
    </row>
    <row r="41" spans="1:6" x14ac:dyDescent="0.2">
      <c r="A41" s="19" t="s">
        <v>148</v>
      </c>
      <c r="B41" s="2" t="s">
        <v>96</v>
      </c>
      <c r="C41" s="18"/>
      <c r="D41" s="18"/>
      <c r="E41" s="2"/>
      <c r="F41" s="2"/>
    </row>
    <row r="42" spans="1:6" x14ac:dyDescent="0.2">
      <c r="A42" s="19" t="s">
        <v>147</v>
      </c>
      <c r="B42" s="2" t="s">
        <v>96</v>
      </c>
      <c r="C42" s="18"/>
      <c r="D42" s="18"/>
      <c r="E42" s="2"/>
      <c r="F42" s="2"/>
    </row>
    <row r="43" spans="1:6" x14ac:dyDescent="0.2">
      <c r="A43" s="19" t="s">
        <v>146</v>
      </c>
      <c r="B43" s="2" t="s">
        <v>96</v>
      </c>
      <c r="C43" s="18"/>
      <c r="D43" s="18"/>
      <c r="E43" s="2"/>
      <c r="F43" s="2"/>
    </row>
    <row r="44" spans="1:6" x14ac:dyDescent="0.2">
      <c r="A44" s="19" t="s">
        <v>145</v>
      </c>
      <c r="B44" s="2" t="s">
        <v>96</v>
      </c>
      <c r="C44" s="18"/>
      <c r="D44" s="18"/>
      <c r="E44" s="2"/>
      <c r="F44" s="2"/>
    </row>
    <row r="45" spans="1:6" x14ac:dyDescent="0.2">
      <c r="A45" s="19" t="s">
        <v>144</v>
      </c>
      <c r="B45" s="2" t="s">
        <v>96</v>
      </c>
      <c r="C45" s="18"/>
      <c r="D45" s="18"/>
      <c r="E45" s="2"/>
      <c r="F45" s="2"/>
    </row>
    <row r="46" spans="1:6" x14ac:dyDescent="0.2">
      <c r="A46" s="19" t="s">
        <v>143</v>
      </c>
      <c r="B46" s="2" t="s">
        <v>96</v>
      </c>
      <c r="C46" s="18"/>
      <c r="D46" s="18"/>
      <c r="E46" s="2"/>
      <c r="F46" s="2"/>
    </row>
    <row r="47" spans="1:6" x14ac:dyDescent="0.2">
      <c r="A47" s="19" t="s">
        <v>142</v>
      </c>
      <c r="B47" s="2" t="s">
        <v>96</v>
      </c>
      <c r="C47" s="18"/>
      <c r="D47" s="18"/>
      <c r="E47" s="2"/>
      <c r="F47" s="2"/>
    </row>
    <row r="48" spans="1:6" x14ac:dyDescent="0.2">
      <c r="A48" s="19" t="s">
        <v>141</v>
      </c>
      <c r="B48" s="2" t="s">
        <v>96</v>
      </c>
      <c r="C48" s="18"/>
      <c r="D48" s="18"/>
      <c r="E48" s="2"/>
      <c r="F48" s="2"/>
    </row>
    <row r="49" spans="1:6" x14ac:dyDescent="0.2">
      <c r="A49" s="19" t="s">
        <v>140</v>
      </c>
      <c r="B49" s="2" t="s">
        <v>96</v>
      </c>
      <c r="C49" s="18"/>
      <c r="D49" s="18"/>
      <c r="E49" s="2"/>
      <c r="F49" s="2"/>
    </row>
    <row r="50" spans="1:6" x14ac:dyDescent="0.2">
      <c r="A50" s="19" t="s">
        <v>139</v>
      </c>
      <c r="B50" s="2" t="s">
        <v>96</v>
      </c>
      <c r="C50" s="18"/>
      <c r="D50" s="18"/>
      <c r="E50" s="2"/>
      <c r="F50" s="2"/>
    </row>
    <row r="51" spans="1:6" x14ac:dyDescent="0.2">
      <c r="A51" s="19" t="s">
        <v>138</v>
      </c>
      <c r="B51" s="2" t="s">
        <v>96</v>
      </c>
      <c r="C51" s="18"/>
      <c r="D51" s="18"/>
      <c r="E51" s="2"/>
      <c r="F51" s="2"/>
    </row>
    <row r="52" spans="1:6" x14ac:dyDescent="0.2">
      <c r="A52" s="19" t="s">
        <v>137</v>
      </c>
      <c r="B52" s="2" t="s">
        <v>96</v>
      </c>
      <c r="C52" s="18"/>
      <c r="D52" s="18"/>
      <c r="E52" s="2"/>
      <c r="F52" s="2"/>
    </row>
    <row r="53" spans="1:6" x14ac:dyDescent="0.2">
      <c r="A53" s="19" t="s">
        <v>136</v>
      </c>
      <c r="B53" s="2" t="s">
        <v>96</v>
      </c>
      <c r="C53" s="18"/>
      <c r="D53" s="18"/>
      <c r="E53" s="2"/>
      <c r="F53" s="2"/>
    </row>
    <row r="54" spans="1:6" x14ac:dyDescent="0.2">
      <c r="A54" s="19" t="s">
        <v>135</v>
      </c>
      <c r="B54" s="2" t="s">
        <v>96</v>
      </c>
      <c r="C54" s="18"/>
      <c r="D54" s="18"/>
      <c r="E54" s="2"/>
      <c r="F54" s="2"/>
    </row>
    <row r="55" spans="1:6" x14ac:dyDescent="0.2">
      <c r="A55" s="19" t="s">
        <v>134</v>
      </c>
      <c r="B55" s="2" t="s">
        <v>96</v>
      </c>
      <c r="C55" s="18"/>
      <c r="D55" s="18"/>
      <c r="E55" s="2"/>
      <c r="F55" s="2"/>
    </row>
    <row r="56" spans="1:6" x14ac:dyDescent="0.2">
      <c r="A56" s="19" t="s">
        <v>133</v>
      </c>
      <c r="B56" s="2" t="s">
        <v>96</v>
      </c>
      <c r="C56" s="18"/>
      <c r="D56" s="18"/>
      <c r="E56" s="2"/>
      <c r="F56" s="2"/>
    </row>
    <row r="57" spans="1:6" x14ac:dyDescent="0.2">
      <c r="A57" s="19" t="s">
        <v>132</v>
      </c>
      <c r="B57" s="2" t="s">
        <v>96</v>
      </c>
      <c r="C57" s="18"/>
      <c r="D57" s="18"/>
      <c r="E57" s="2"/>
      <c r="F57" s="2"/>
    </row>
    <row r="58" spans="1:6" x14ac:dyDescent="0.2">
      <c r="A58" s="19" t="s">
        <v>131</v>
      </c>
      <c r="B58" s="2" t="s">
        <v>96</v>
      </c>
      <c r="C58" s="18"/>
      <c r="D58" s="18"/>
      <c r="E58" s="2"/>
      <c r="F58" s="2"/>
    </row>
    <row r="59" spans="1:6" x14ac:dyDescent="0.2">
      <c r="A59" s="19" t="s">
        <v>130</v>
      </c>
      <c r="B59" s="2" t="s">
        <v>96</v>
      </c>
      <c r="C59" s="18"/>
      <c r="D59" s="18"/>
      <c r="E59" s="2"/>
      <c r="F59" s="2"/>
    </row>
    <row r="60" spans="1:6" x14ac:dyDescent="0.2">
      <c r="A60" s="19" t="s">
        <v>129</v>
      </c>
      <c r="B60" s="2" t="s">
        <v>96</v>
      </c>
      <c r="C60" s="18"/>
      <c r="D60" s="18"/>
      <c r="E60" s="2"/>
      <c r="F60" s="2"/>
    </row>
    <row r="61" spans="1:6" x14ac:dyDescent="0.2">
      <c r="A61" s="19" t="s">
        <v>128</v>
      </c>
      <c r="B61" s="2" t="s">
        <v>96</v>
      </c>
      <c r="C61" s="18"/>
      <c r="D61" s="18"/>
      <c r="E61" s="2"/>
      <c r="F61" s="2"/>
    </row>
    <row r="62" spans="1:6" x14ac:dyDescent="0.2">
      <c r="A62" s="19" t="s">
        <v>127</v>
      </c>
      <c r="B62" s="2" t="s">
        <v>96</v>
      </c>
      <c r="C62" s="18"/>
      <c r="D62" s="18"/>
      <c r="E62" s="2"/>
      <c r="F62" s="2"/>
    </row>
    <row r="63" spans="1:6" x14ac:dyDescent="0.2">
      <c r="A63" s="19" t="s">
        <v>126</v>
      </c>
      <c r="B63" s="2" t="s">
        <v>96</v>
      </c>
      <c r="C63" s="18"/>
      <c r="D63" s="18"/>
      <c r="E63" s="2"/>
      <c r="F63" s="2"/>
    </row>
    <row r="64" spans="1:6" x14ac:dyDescent="0.2">
      <c r="A64" s="19" t="s">
        <v>125</v>
      </c>
      <c r="B64" s="2" t="s">
        <v>96</v>
      </c>
      <c r="C64" s="18"/>
      <c r="D64" s="18"/>
      <c r="E64" s="2"/>
      <c r="F64" s="2"/>
    </row>
    <row r="65" spans="1:6" x14ac:dyDescent="0.2">
      <c r="A65" s="19" t="s">
        <v>124</v>
      </c>
      <c r="B65" s="2" t="s">
        <v>96</v>
      </c>
      <c r="C65" s="18"/>
      <c r="D65" s="18"/>
      <c r="E65" s="2"/>
      <c r="F65" s="2"/>
    </row>
    <row r="66" spans="1:6" x14ac:dyDescent="0.2">
      <c r="A66" s="19" t="s">
        <v>123</v>
      </c>
      <c r="B66" s="2" t="s">
        <v>96</v>
      </c>
      <c r="C66" s="18"/>
      <c r="D66" s="18"/>
      <c r="E66" s="2"/>
      <c r="F66" s="2"/>
    </row>
    <row r="67" spans="1:6" x14ac:dyDescent="0.2">
      <c r="A67" s="19" t="s">
        <v>122</v>
      </c>
      <c r="B67" s="2" t="s">
        <v>96</v>
      </c>
      <c r="C67" s="18"/>
      <c r="D67" s="18"/>
      <c r="E67" s="2"/>
      <c r="F67" s="2"/>
    </row>
    <row r="68" spans="1:6" x14ac:dyDescent="0.2">
      <c r="A68" s="19" t="s">
        <v>121</v>
      </c>
      <c r="B68" s="2" t="s">
        <v>96</v>
      </c>
      <c r="C68" s="18"/>
      <c r="D68" s="18"/>
      <c r="E68" s="2"/>
      <c r="F68" s="2"/>
    </row>
    <row r="69" spans="1:6" x14ac:dyDescent="0.2">
      <c r="A69" s="19" t="s">
        <v>120</v>
      </c>
      <c r="B69" s="2" t="s">
        <v>96</v>
      </c>
      <c r="C69" s="18"/>
      <c r="D69" s="18"/>
      <c r="E69" s="2"/>
      <c r="F69" s="2"/>
    </row>
    <row r="70" spans="1:6" x14ac:dyDescent="0.2">
      <c r="A70" s="19" t="s">
        <v>119</v>
      </c>
      <c r="B70" s="2" t="s">
        <v>96</v>
      </c>
      <c r="C70" s="18"/>
      <c r="D70" s="18"/>
      <c r="E70" s="2"/>
      <c r="F70" s="2"/>
    </row>
    <row r="71" spans="1:6" x14ac:dyDescent="0.2">
      <c r="A71" s="19" t="s">
        <v>118</v>
      </c>
      <c r="B71" s="2" t="s">
        <v>96</v>
      </c>
      <c r="C71" s="18"/>
      <c r="D71" s="18"/>
      <c r="E71" s="2"/>
      <c r="F71" s="2"/>
    </row>
    <row r="72" spans="1:6" x14ac:dyDescent="0.2">
      <c r="A72" s="19" t="s">
        <v>117</v>
      </c>
      <c r="B72" s="2" t="s">
        <v>96</v>
      </c>
      <c r="C72" s="18"/>
      <c r="D72" s="18"/>
      <c r="E72" s="2"/>
      <c r="F72" s="2"/>
    </row>
    <row r="73" spans="1:6" x14ac:dyDescent="0.2">
      <c r="A73" s="19" t="s">
        <v>116</v>
      </c>
      <c r="B73" s="2" t="s">
        <v>96</v>
      </c>
      <c r="C73" s="18"/>
      <c r="D73" s="18"/>
      <c r="E73" s="2"/>
      <c r="F73" s="2"/>
    </row>
    <row r="74" spans="1:6" x14ac:dyDescent="0.2">
      <c r="A74" s="19" t="s">
        <v>115</v>
      </c>
      <c r="B74" s="2" t="s">
        <v>96</v>
      </c>
      <c r="C74" s="18"/>
      <c r="D74" s="18"/>
      <c r="E74" s="2"/>
      <c r="F74" s="2"/>
    </row>
    <row r="75" spans="1:6" x14ac:dyDescent="0.2">
      <c r="A75" s="19" t="s">
        <v>114</v>
      </c>
      <c r="B75" s="2" t="s">
        <v>96</v>
      </c>
      <c r="C75" s="18"/>
      <c r="D75" s="18"/>
      <c r="E75" s="2"/>
      <c r="F75" s="2"/>
    </row>
    <row r="76" spans="1:6" x14ac:dyDescent="0.2">
      <c r="A76" s="19" t="s">
        <v>113</v>
      </c>
      <c r="B76" s="2" t="s">
        <v>96</v>
      </c>
      <c r="C76" s="18"/>
      <c r="D76" s="18"/>
      <c r="E76" s="2"/>
      <c r="F76" s="2"/>
    </row>
    <row r="77" spans="1:6" x14ac:dyDescent="0.2">
      <c r="A77" s="19" t="s">
        <v>112</v>
      </c>
      <c r="B77" s="2" t="s">
        <v>96</v>
      </c>
      <c r="C77" s="18"/>
      <c r="D77" s="18"/>
      <c r="E77" s="2"/>
      <c r="F77" s="2"/>
    </row>
    <row r="78" spans="1:6" x14ac:dyDescent="0.2">
      <c r="A78" s="19" t="s">
        <v>111</v>
      </c>
      <c r="B78" s="2" t="s">
        <v>96</v>
      </c>
      <c r="C78" s="18"/>
      <c r="D78" s="18"/>
      <c r="E78" s="2"/>
      <c r="F78" s="2"/>
    </row>
    <row r="79" spans="1:6" x14ac:dyDescent="0.2">
      <c r="A79" s="19" t="s">
        <v>110</v>
      </c>
      <c r="B79" s="2" t="s">
        <v>96</v>
      </c>
      <c r="C79" s="18"/>
      <c r="D79" s="18"/>
      <c r="E79" s="2"/>
      <c r="F79" s="2"/>
    </row>
    <row r="80" spans="1:6" x14ac:dyDescent="0.2">
      <c r="A80" s="19" t="s">
        <v>109</v>
      </c>
      <c r="B80" s="2" t="s">
        <v>96</v>
      </c>
      <c r="C80" s="18"/>
      <c r="D80" s="18"/>
      <c r="E80" s="2"/>
      <c r="F80" s="2"/>
    </row>
    <row r="81" spans="1:6" x14ac:dyDescent="0.2">
      <c r="A81" s="19" t="s">
        <v>108</v>
      </c>
      <c r="B81" s="2" t="s">
        <v>96</v>
      </c>
      <c r="C81" s="18"/>
      <c r="D81" s="18"/>
      <c r="E81" s="2"/>
      <c r="F81" s="2"/>
    </row>
    <row r="82" spans="1:6" x14ac:dyDescent="0.2">
      <c r="A82" s="19" t="s">
        <v>107</v>
      </c>
      <c r="B82" s="2" t="s">
        <v>96</v>
      </c>
      <c r="C82" s="18"/>
      <c r="D82" s="18"/>
      <c r="E82" s="2"/>
      <c r="F82" s="2"/>
    </row>
    <row r="83" spans="1:6" x14ac:dyDescent="0.2">
      <c r="A83" s="19" t="s">
        <v>106</v>
      </c>
      <c r="B83" s="2" t="s">
        <v>96</v>
      </c>
      <c r="C83" s="18"/>
      <c r="D83" s="18"/>
      <c r="E83" s="2"/>
      <c r="F83" s="2"/>
    </row>
    <row r="84" spans="1:6" x14ac:dyDescent="0.2">
      <c r="A84" s="19" t="s">
        <v>105</v>
      </c>
      <c r="B84" s="2" t="s">
        <v>96</v>
      </c>
      <c r="C84" s="18"/>
      <c r="D84" s="18"/>
      <c r="E84" s="2"/>
      <c r="F84" s="2"/>
    </row>
    <row r="85" spans="1:6" x14ac:dyDescent="0.2">
      <c r="A85" s="19" t="s">
        <v>104</v>
      </c>
      <c r="B85" s="2" t="s">
        <v>96</v>
      </c>
      <c r="C85" s="18"/>
      <c r="D85" s="18"/>
      <c r="E85" s="2"/>
      <c r="F85" s="2"/>
    </row>
    <row r="86" spans="1:6" x14ac:dyDescent="0.2">
      <c r="A86" s="19" t="s">
        <v>103</v>
      </c>
      <c r="B86" s="2" t="s">
        <v>96</v>
      </c>
      <c r="C86" s="18"/>
      <c r="D86" s="18"/>
      <c r="E86" s="2"/>
      <c r="F86" s="2"/>
    </row>
    <row r="87" spans="1:6" x14ac:dyDescent="0.2">
      <c r="A87" s="19" t="s">
        <v>102</v>
      </c>
      <c r="B87" s="2" t="s">
        <v>96</v>
      </c>
      <c r="C87" s="18"/>
      <c r="D87" s="18"/>
      <c r="E87" s="2"/>
      <c r="F87" s="2"/>
    </row>
    <row r="88" spans="1:6" x14ac:dyDescent="0.2">
      <c r="A88" s="19" t="s">
        <v>101</v>
      </c>
      <c r="B88" s="2" t="s">
        <v>96</v>
      </c>
      <c r="C88" s="18"/>
      <c r="D88" s="18"/>
      <c r="E88" s="2"/>
      <c r="F88" s="2"/>
    </row>
    <row r="89" spans="1:6" x14ac:dyDescent="0.2">
      <c r="A89" s="19" t="s">
        <v>100</v>
      </c>
      <c r="B89" s="2" t="s">
        <v>96</v>
      </c>
      <c r="C89" s="18"/>
      <c r="D89" s="18"/>
      <c r="E89" s="2"/>
      <c r="F89" s="2"/>
    </row>
    <row r="90" spans="1:6" x14ac:dyDescent="0.2">
      <c r="A90" s="20" t="s">
        <v>99</v>
      </c>
      <c r="B90" s="2" t="s">
        <v>96</v>
      </c>
      <c r="C90" s="18"/>
      <c r="D90" s="18"/>
      <c r="E90" s="2"/>
      <c r="F90" s="2"/>
    </row>
    <row r="91" spans="1:6" x14ac:dyDescent="0.2">
      <c r="A91" s="19" t="s">
        <v>98</v>
      </c>
      <c r="B91" s="2" t="s">
        <v>96</v>
      </c>
      <c r="C91" s="18"/>
      <c r="D91" s="18"/>
      <c r="E91" s="2"/>
      <c r="F91" s="2"/>
    </row>
    <row r="92" spans="1:6" ht="12.75" customHeight="1" x14ac:dyDescent="0.25">
      <c r="A92" s="14" t="s">
        <v>97</v>
      </c>
      <c r="B92" s="14" t="s">
        <v>96</v>
      </c>
      <c r="C92" s="17" t="s">
        <v>95</v>
      </c>
      <c r="D92" s="16"/>
      <c r="E92" s="15"/>
      <c r="F92" s="14" t="s">
        <v>94</v>
      </c>
    </row>
    <row r="93" spans="1:6" ht="12.75" customHeight="1" x14ac:dyDescent="0.25">
      <c r="A93" s="10"/>
      <c r="B93" s="10"/>
      <c r="C93" s="13"/>
      <c r="D93" s="12"/>
      <c r="E93" s="11"/>
      <c r="F93" s="10"/>
    </row>
    <row r="94" spans="1:6" x14ac:dyDescent="0.25">
      <c r="A94" s="9" t="s">
        <v>93</v>
      </c>
      <c r="B94" s="9"/>
      <c r="C94" s="9"/>
      <c r="D94" s="9"/>
      <c r="E94" s="9"/>
      <c r="F94" s="9"/>
    </row>
    <row r="95" spans="1:6" x14ac:dyDescent="0.25">
      <c r="A95" s="6" t="s">
        <v>92</v>
      </c>
      <c r="B95" s="2" t="s">
        <v>0</v>
      </c>
      <c r="C95" s="5"/>
      <c r="D95" s="4"/>
      <c r="E95" s="3"/>
      <c r="F95" s="2"/>
    </row>
    <row r="96" spans="1:6" x14ac:dyDescent="0.25">
      <c r="A96" s="6" t="s">
        <v>91</v>
      </c>
      <c r="B96" s="2" t="s">
        <v>81</v>
      </c>
      <c r="C96" s="5"/>
      <c r="D96" s="4"/>
      <c r="E96" s="3"/>
      <c r="F96" s="2"/>
    </row>
    <row r="97" spans="1:6" x14ac:dyDescent="0.25">
      <c r="A97" s="6" t="s">
        <v>90</v>
      </c>
      <c r="B97" s="2" t="s">
        <v>81</v>
      </c>
      <c r="C97" s="5"/>
      <c r="D97" s="4"/>
      <c r="E97" s="3"/>
      <c r="F97" s="2"/>
    </row>
    <row r="98" spans="1:6" x14ac:dyDescent="0.25">
      <c r="A98" s="6" t="s">
        <v>89</v>
      </c>
      <c r="B98" s="2" t="s">
        <v>81</v>
      </c>
      <c r="C98" s="5"/>
      <c r="D98" s="4"/>
      <c r="E98" s="3"/>
      <c r="F98" s="2"/>
    </row>
    <row r="99" spans="1:6" x14ac:dyDescent="0.25">
      <c r="A99" s="6" t="s">
        <v>88</v>
      </c>
      <c r="B99" s="2" t="s">
        <v>81</v>
      </c>
      <c r="C99" s="5"/>
      <c r="D99" s="4"/>
      <c r="E99" s="3"/>
      <c r="F99" s="2"/>
    </row>
    <row r="100" spans="1:6" x14ac:dyDescent="0.25">
      <c r="A100" s="6" t="s">
        <v>87</v>
      </c>
      <c r="B100" s="2" t="s">
        <v>81</v>
      </c>
      <c r="C100" s="5"/>
      <c r="D100" s="4"/>
      <c r="E100" s="3"/>
      <c r="F100" s="2"/>
    </row>
    <row r="101" spans="1:6" x14ac:dyDescent="0.25">
      <c r="A101" s="6" t="s">
        <v>86</v>
      </c>
      <c r="B101" s="2" t="s">
        <v>81</v>
      </c>
      <c r="C101" s="5"/>
      <c r="D101" s="4"/>
      <c r="E101" s="3"/>
      <c r="F101" s="2"/>
    </row>
    <row r="102" spans="1:6" x14ac:dyDescent="0.25">
      <c r="A102" s="6" t="s">
        <v>85</v>
      </c>
      <c r="B102" s="2" t="s">
        <v>81</v>
      </c>
      <c r="C102" s="5"/>
      <c r="D102" s="4"/>
      <c r="E102" s="3"/>
      <c r="F102" s="2"/>
    </row>
    <row r="103" spans="1:6" x14ac:dyDescent="0.25">
      <c r="A103" s="6" t="s">
        <v>84</v>
      </c>
      <c r="B103" s="2" t="s">
        <v>81</v>
      </c>
      <c r="C103" s="5"/>
      <c r="D103" s="4"/>
      <c r="E103" s="3"/>
      <c r="F103" s="2"/>
    </row>
    <row r="104" spans="1:6" x14ac:dyDescent="0.25">
      <c r="A104" s="6" t="s">
        <v>83</v>
      </c>
      <c r="B104" s="2" t="s">
        <v>81</v>
      </c>
      <c r="C104" s="5"/>
      <c r="D104" s="4"/>
      <c r="E104" s="3"/>
      <c r="F104" s="2"/>
    </row>
    <row r="105" spans="1:6" x14ac:dyDescent="0.25">
      <c r="A105" s="6" t="s">
        <v>82</v>
      </c>
      <c r="B105" s="2" t="s">
        <v>81</v>
      </c>
      <c r="C105" s="5"/>
      <c r="D105" s="4"/>
      <c r="E105" s="3"/>
      <c r="F105" s="2"/>
    </row>
    <row r="106" spans="1:6" x14ac:dyDescent="0.25">
      <c r="A106" s="6" t="s">
        <v>80</v>
      </c>
      <c r="B106" s="2" t="s">
        <v>79</v>
      </c>
      <c r="C106" s="5"/>
      <c r="D106" s="4"/>
      <c r="E106" s="3"/>
      <c r="F106" s="2"/>
    </row>
    <row r="107" spans="1:6" x14ac:dyDescent="0.25">
      <c r="A107" s="6" t="s">
        <v>78</v>
      </c>
      <c r="B107" s="2" t="s">
        <v>13</v>
      </c>
      <c r="C107" s="5"/>
      <c r="D107" s="4"/>
      <c r="E107" s="3"/>
      <c r="F107" s="2"/>
    </row>
    <row r="108" spans="1:6" x14ac:dyDescent="0.25">
      <c r="A108" s="6" t="s">
        <v>77</v>
      </c>
      <c r="B108" s="2" t="s">
        <v>13</v>
      </c>
      <c r="C108" s="5"/>
      <c r="D108" s="4"/>
      <c r="E108" s="3"/>
      <c r="F108" s="2"/>
    </row>
    <row r="109" spans="1:6" x14ac:dyDescent="0.25">
      <c r="A109" s="6" t="s">
        <v>76</v>
      </c>
      <c r="B109" s="2" t="s">
        <v>68</v>
      </c>
      <c r="C109" s="5"/>
      <c r="D109" s="4"/>
      <c r="E109" s="3"/>
      <c r="F109" s="2"/>
    </row>
    <row r="110" spans="1:6" x14ac:dyDescent="0.25">
      <c r="A110" s="6" t="s">
        <v>75</v>
      </c>
      <c r="B110" s="2" t="s">
        <v>68</v>
      </c>
      <c r="C110" s="5"/>
      <c r="D110" s="4"/>
      <c r="E110" s="3"/>
      <c r="F110" s="2"/>
    </row>
    <row r="111" spans="1:6" x14ac:dyDescent="0.25">
      <c r="A111" s="6" t="s">
        <v>74</v>
      </c>
      <c r="B111" s="2" t="s">
        <v>68</v>
      </c>
      <c r="C111" s="5"/>
      <c r="D111" s="4"/>
      <c r="E111" s="3"/>
      <c r="F111" s="2"/>
    </row>
    <row r="112" spans="1:6" x14ac:dyDescent="0.25">
      <c r="A112" s="6" t="s">
        <v>73</v>
      </c>
      <c r="B112" s="2" t="s">
        <v>13</v>
      </c>
      <c r="C112" s="5"/>
      <c r="D112" s="4"/>
      <c r="E112" s="3"/>
      <c r="F112" s="2"/>
    </row>
    <row r="113" spans="1:6" x14ac:dyDescent="0.25">
      <c r="A113" s="6" t="s">
        <v>72</v>
      </c>
      <c r="B113" s="2" t="s">
        <v>68</v>
      </c>
      <c r="C113" s="5"/>
      <c r="D113" s="4"/>
      <c r="E113" s="3"/>
      <c r="F113" s="2"/>
    </row>
    <row r="114" spans="1:6" x14ac:dyDescent="0.25">
      <c r="A114" s="6" t="s">
        <v>71</v>
      </c>
      <c r="B114" s="2" t="s">
        <v>68</v>
      </c>
      <c r="C114" s="5"/>
      <c r="D114" s="4"/>
      <c r="E114" s="3"/>
      <c r="F114" s="2"/>
    </row>
    <row r="115" spans="1:6" x14ac:dyDescent="0.25">
      <c r="A115" s="6" t="s">
        <v>70</v>
      </c>
      <c r="B115" s="2" t="s">
        <v>68</v>
      </c>
      <c r="C115" s="5"/>
      <c r="D115" s="4"/>
      <c r="E115" s="3"/>
      <c r="F115" s="2"/>
    </row>
    <row r="116" spans="1:6" x14ac:dyDescent="0.25">
      <c r="A116" s="6" t="s">
        <v>69</v>
      </c>
      <c r="B116" s="2" t="s">
        <v>68</v>
      </c>
      <c r="C116" s="5"/>
      <c r="D116" s="4"/>
      <c r="E116" s="3"/>
      <c r="F116" s="2"/>
    </row>
    <row r="117" spans="1:6" x14ac:dyDescent="0.25">
      <c r="A117" s="6" t="s">
        <v>67</v>
      </c>
      <c r="B117" s="2" t="s">
        <v>13</v>
      </c>
      <c r="C117" s="5"/>
      <c r="D117" s="4"/>
      <c r="E117" s="3"/>
      <c r="F117" s="2"/>
    </row>
    <row r="118" spans="1:6" x14ac:dyDescent="0.25">
      <c r="A118" s="6" t="s">
        <v>66</v>
      </c>
      <c r="B118" s="2" t="s">
        <v>0</v>
      </c>
      <c r="C118" s="5"/>
      <c r="D118" s="4"/>
      <c r="E118" s="3"/>
      <c r="F118" s="2"/>
    </row>
    <row r="119" spans="1:6" x14ac:dyDescent="0.25">
      <c r="A119" s="8" t="s">
        <v>65</v>
      </c>
      <c r="B119" s="2" t="s">
        <v>0</v>
      </c>
      <c r="C119" s="5"/>
      <c r="D119" s="4"/>
      <c r="E119" s="3"/>
      <c r="F119" s="2"/>
    </row>
    <row r="120" spans="1:6" x14ac:dyDescent="0.25">
      <c r="A120" s="8" t="s">
        <v>64</v>
      </c>
      <c r="B120" s="2" t="s">
        <v>0</v>
      </c>
      <c r="C120" s="5"/>
      <c r="D120" s="4"/>
      <c r="E120" s="3"/>
      <c r="F120" s="2"/>
    </row>
    <row r="121" spans="1:6" x14ac:dyDescent="0.25">
      <c r="A121" s="8" t="s">
        <v>63</v>
      </c>
      <c r="B121" s="2" t="s">
        <v>0</v>
      </c>
      <c r="C121" s="5"/>
      <c r="D121" s="4"/>
      <c r="E121" s="3"/>
      <c r="F121" s="2"/>
    </row>
    <row r="122" spans="1:6" x14ac:dyDescent="0.25">
      <c r="A122" s="8" t="s">
        <v>62</v>
      </c>
      <c r="B122" s="2" t="s">
        <v>19</v>
      </c>
      <c r="C122" s="5"/>
      <c r="D122" s="4"/>
      <c r="E122" s="3"/>
      <c r="F122" s="2"/>
    </row>
    <row r="123" spans="1:6" x14ac:dyDescent="0.25">
      <c r="A123" s="6" t="s">
        <v>61</v>
      </c>
      <c r="B123" s="2" t="s">
        <v>19</v>
      </c>
      <c r="C123" s="5"/>
      <c r="D123" s="4"/>
      <c r="E123" s="3"/>
      <c r="F123" s="2"/>
    </row>
    <row r="124" spans="1:6" x14ac:dyDescent="0.25">
      <c r="A124" s="6" t="s">
        <v>60</v>
      </c>
      <c r="B124" s="2" t="s">
        <v>19</v>
      </c>
      <c r="C124" s="5"/>
      <c r="D124" s="4"/>
      <c r="E124" s="3"/>
      <c r="F124" s="2"/>
    </row>
    <row r="125" spans="1:6" x14ac:dyDescent="0.25">
      <c r="A125" s="6" t="s">
        <v>59</v>
      </c>
      <c r="B125" s="2" t="s">
        <v>19</v>
      </c>
      <c r="C125" s="5"/>
      <c r="D125" s="4"/>
      <c r="E125" s="3"/>
      <c r="F125" s="2"/>
    </row>
    <row r="126" spans="1:6" x14ac:dyDescent="0.25">
      <c r="A126" s="6" t="s">
        <v>58</v>
      </c>
      <c r="B126" s="2" t="s">
        <v>19</v>
      </c>
      <c r="C126" s="5"/>
      <c r="D126" s="4"/>
      <c r="E126" s="3"/>
      <c r="F126" s="2"/>
    </row>
    <row r="127" spans="1:6" x14ac:dyDescent="0.25">
      <c r="A127" s="6" t="s">
        <v>57</v>
      </c>
      <c r="B127" s="2" t="s">
        <v>19</v>
      </c>
      <c r="C127" s="5"/>
      <c r="D127" s="4"/>
      <c r="E127" s="3"/>
      <c r="F127" s="2"/>
    </row>
    <row r="128" spans="1:6" x14ac:dyDescent="0.25">
      <c r="A128" s="6" t="s">
        <v>56</v>
      </c>
      <c r="B128" s="2" t="s">
        <v>19</v>
      </c>
      <c r="C128" s="5"/>
      <c r="D128" s="4"/>
      <c r="E128" s="3"/>
      <c r="F128" s="2"/>
    </row>
    <row r="129" spans="1:6" x14ac:dyDescent="0.25">
      <c r="A129" s="6" t="s">
        <v>55</v>
      </c>
      <c r="B129" s="2" t="s">
        <v>11</v>
      </c>
      <c r="C129" s="5"/>
      <c r="D129" s="4"/>
      <c r="E129" s="3"/>
      <c r="F129" s="2"/>
    </row>
    <row r="130" spans="1:6" x14ac:dyDescent="0.25">
      <c r="A130" s="6" t="s">
        <v>54</v>
      </c>
      <c r="B130" s="2" t="s">
        <v>19</v>
      </c>
      <c r="C130" s="5"/>
      <c r="D130" s="4"/>
      <c r="E130" s="3"/>
      <c r="F130" s="2"/>
    </row>
    <row r="131" spans="1:6" x14ac:dyDescent="0.25">
      <c r="A131" s="6" t="s">
        <v>53</v>
      </c>
      <c r="B131" s="2" t="s">
        <v>11</v>
      </c>
      <c r="C131" s="5"/>
      <c r="D131" s="4"/>
      <c r="E131" s="3"/>
      <c r="F131" s="2"/>
    </row>
    <row r="132" spans="1:6" x14ac:dyDescent="0.25">
      <c r="A132" s="6" t="s">
        <v>52</v>
      </c>
      <c r="B132" s="2" t="s">
        <v>11</v>
      </c>
      <c r="C132" s="5"/>
      <c r="D132" s="4"/>
      <c r="E132" s="3"/>
      <c r="F132" s="2"/>
    </row>
    <row r="133" spans="1:6" x14ac:dyDescent="0.25">
      <c r="A133" s="6" t="s">
        <v>51</v>
      </c>
      <c r="B133" s="2"/>
      <c r="C133" s="5"/>
      <c r="D133" s="4"/>
      <c r="E133" s="3"/>
      <c r="F133" s="2"/>
    </row>
    <row r="134" spans="1:6" ht="42.75" customHeight="1" x14ac:dyDescent="0.25">
      <c r="A134" s="7" t="s">
        <v>50</v>
      </c>
      <c r="B134" s="2" t="s">
        <v>11</v>
      </c>
      <c r="C134" s="5"/>
      <c r="D134" s="4"/>
      <c r="E134" s="3"/>
      <c r="F134" s="2"/>
    </row>
    <row r="135" spans="1:6" x14ac:dyDescent="0.25">
      <c r="A135" s="6" t="s">
        <v>49</v>
      </c>
      <c r="B135" s="2" t="s">
        <v>11</v>
      </c>
      <c r="C135" s="5"/>
      <c r="D135" s="4"/>
      <c r="E135" s="3"/>
      <c r="F135" s="2"/>
    </row>
    <row r="136" spans="1:6" x14ac:dyDescent="0.25">
      <c r="A136" s="6" t="s">
        <v>48</v>
      </c>
      <c r="B136" s="2" t="s">
        <v>11</v>
      </c>
      <c r="C136" s="5"/>
      <c r="D136" s="4"/>
      <c r="E136" s="3"/>
      <c r="F136" s="2"/>
    </row>
    <row r="137" spans="1:6" x14ac:dyDescent="0.25">
      <c r="A137" s="6" t="s">
        <v>47</v>
      </c>
      <c r="B137" s="2" t="s">
        <v>11</v>
      </c>
      <c r="C137" s="5"/>
      <c r="D137" s="4"/>
      <c r="E137" s="3"/>
      <c r="F137" s="2"/>
    </row>
    <row r="138" spans="1:6" x14ac:dyDescent="0.25">
      <c r="A138" s="6" t="s">
        <v>46</v>
      </c>
      <c r="B138" s="2" t="s">
        <v>11</v>
      </c>
      <c r="C138" s="5"/>
      <c r="D138" s="4"/>
      <c r="E138" s="3"/>
      <c r="F138" s="2"/>
    </row>
    <row r="139" spans="1:6" x14ac:dyDescent="0.25">
      <c r="A139" s="6" t="s">
        <v>45</v>
      </c>
      <c r="B139" s="2" t="s">
        <v>11</v>
      </c>
      <c r="C139" s="5"/>
      <c r="D139" s="4"/>
      <c r="E139" s="3"/>
      <c r="F139" s="2"/>
    </row>
    <row r="140" spans="1:6" x14ac:dyDescent="0.25">
      <c r="A140" s="6" t="s">
        <v>44</v>
      </c>
      <c r="B140" s="2" t="s">
        <v>11</v>
      </c>
      <c r="C140" s="5"/>
      <c r="D140" s="4"/>
      <c r="E140" s="3"/>
      <c r="F140" s="2"/>
    </row>
    <row r="141" spans="1:6" x14ac:dyDescent="0.25">
      <c r="A141" s="6" t="s">
        <v>43</v>
      </c>
      <c r="B141" s="2" t="s">
        <v>11</v>
      </c>
      <c r="C141" s="5"/>
      <c r="D141" s="4"/>
      <c r="E141" s="3"/>
      <c r="F141" s="2"/>
    </row>
    <row r="142" spans="1:6" x14ac:dyDescent="0.25">
      <c r="A142" s="6" t="s">
        <v>42</v>
      </c>
      <c r="B142" s="2" t="s">
        <v>19</v>
      </c>
      <c r="C142" s="5"/>
      <c r="D142" s="4"/>
      <c r="E142" s="3"/>
      <c r="F142" s="2"/>
    </row>
    <row r="143" spans="1:6" x14ac:dyDescent="0.25">
      <c r="A143" s="6" t="s">
        <v>41</v>
      </c>
      <c r="B143" s="2" t="s">
        <v>19</v>
      </c>
      <c r="C143" s="5"/>
      <c r="D143" s="4"/>
      <c r="E143" s="3"/>
      <c r="F143" s="2"/>
    </row>
    <row r="144" spans="1:6" x14ac:dyDescent="0.25">
      <c r="A144" s="6" t="s">
        <v>40</v>
      </c>
      <c r="B144" s="2" t="s">
        <v>19</v>
      </c>
      <c r="C144" s="5"/>
      <c r="D144" s="4"/>
      <c r="E144" s="3"/>
      <c r="F144" s="2"/>
    </row>
    <row r="145" spans="1:6" x14ac:dyDescent="0.25">
      <c r="A145" s="6" t="s">
        <v>39</v>
      </c>
      <c r="B145" s="2" t="s">
        <v>19</v>
      </c>
      <c r="C145" s="5"/>
      <c r="D145" s="4"/>
      <c r="E145" s="3"/>
      <c r="F145" s="2"/>
    </row>
    <row r="146" spans="1:6" x14ac:dyDescent="0.25">
      <c r="A146" s="6" t="s">
        <v>38</v>
      </c>
      <c r="B146" s="2" t="s">
        <v>11</v>
      </c>
      <c r="C146" s="5"/>
      <c r="D146" s="4"/>
      <c r="E146" s="3"/>
      <c r="F146" s="2"/>
    </row>
    <row r="147" spans="1:6" x14ac:dyDescent="0.25">
      <c r="A147" s="6" t="s">
        <v>37</v>
      </c>
      <c r="B147" s="2" t="s">
        <v>11</v>
      </c>
      <c r="C147" s="5"/>
      <c r="D147" s="4"/>
      <c r="E147" s="3"/>
      <c r="F147" s="2"/>
    </row>
    <row r="148" spans="1:6" x14ac:dyDescent="0.25">
      <c r="A148" s="6" t="s">
        <v>36</v>
      </c>
      <c r="B148" s="2" t="s">
        <v>11</v>
      </c>
      <c r="C148" s="5"/>
      <c r="D148" s="4"/>
      <c r="E148" s="3"/>
      <c r="F148" s="2"/>
    </row>
    <row r="149" spans="1:6" x14ac:dyDescent="0.25">
      <c r="A149" s="6" t="s">
        <v>35</v>
      </c>
      <c r="B149" s="2" t="s">
        <v>11</v>
      </c>
      <c r="C149" s="5"/>
      <c r="D149" s="4"/>
      <c r="E149" s="3"/>
      <c r="F149" s="2"/>
    </row>
    <row r="150" spans="1:6" x14ac:dyDescent="0.25">
      <c r="A150" s="6" t="s">
        <v>34</v>
      </c>
      <c r="B150" s="2" t="s">
        <v>11</v>
      </c>
      <c r="C150" s="5"/>
      <c r="D150" s="4"/>
      <c r="E150" s="3"/>
      <c r="F150" s="2"/>
    </row>
    <row r="151" spans="1:6" x14ac:dyDescent="0.25">
      <c r="A151" s="6" t="s">
        <v>33</v>
      </c>
      <c r="B151" s="2" t="s">
        <v>11</v>
      </c>
      <c r="C151" s="5"/>
      <c r="D151" s="4"/>
      <c r="E151" s="3"/>
      <c r="F151" s="2"/>
    </row>
    <row r="152" spans="1:6" x14ac:dyDescent="0.25">
      <c r="A152" s="6" t="s">
        <v>32</v>
      </c>
      <c r="B152" s="2" t="s">
        <v>11</v>
      </c>
      <c r="C152" s="5"/>
      <c r="D152" s="4"/>
      <c r="E152" s="3"/>
      <c r="F152" s="2"/>
    </row>
    <row r="153" spans="1:6" x14ac:dyDescent="0.25">
      <c r="A153" s="6" t="s">
        <v>31</v>
      </c>
      <c r="B153" s="2" t="s">
        <v>30</v>
      </c>
      <c r="C153" s="5"/>
      <c r="D153" s="4"/>
      <c r="E153" s="3"/>
      <c r="F153" s="2"/>
    </row>
    <row r="154" spans="1:6" x14ac:dyDescent="0.25">
      <c r="A154" s="6" t="s">
        <v>29</v>
      </c>
      <c r="B154" s="2" t="s">
        <v>28</v>
      </c>
      <c r="C154" s="5"/>
      <c r="D154" s="4"/>
      <c r="E154" s="3"/>
      <c r="F154" s="2"/>
    </row>
    <row r="155" spans="1:6" x14ac:dyDescent="0.25">
      <c r="A155" s="6" t="s">
        <v>27</v>
      </c>
      <c r="B155" s="2" t="s">
        <v>11</v>
      </c>
      <c r="C155" s="5"/>
      <c r="D155" s="4"/>
      <c r="E155" s="3"/>
      <c r="F155" s="2"/>
    </row>
    <row r="156" spans="1:6" x14ac:dyDescent="0.25">
      <c r="A156" s="6" t="s">
        <v>26</v>
      </c>
      <c r="B156" s="2" t="s">
        <v>19</v>
      </c>
      <c r="C156" s="5"/>
      <c r="D156" s="4"/>
      <c r="E156" s="3"/>
      <c r="F156" s="2"/>
    </row>
    <row r="157" spans="1:6" x14ac:dyDescent="0.25">
      <c r="A157" s="6" t="s">
        <v>25</v>
      </c>
      <c r="B157" s="2" t="s">
        <v>19</v>
      </c>
      <c r="C157" s="5"/>
      <c r="D157" s="4"/>
      <c r="E157" s="3"/>
      <c r="F157" s="2"/>
    </row>
    <row r="158" spans="1:6" x14ac:dyDescent="0.25">
      <c r="A158" s="6" t="s">
        <v>24</v>
      </c>
      <c r="B158" s="2" t="s">
        <v>19</v>
      </c>
      <c r="C158" s="5"/>
      <c r="D158" s="4"/>
      <c r="E158" s="3"/>
      <c r="F158" s="2"/>
    </row>
    <row r="159" spans="1:6" x14ac:dyDescent="0.25">
      <c r="A159" s="6" t="s">
        <v>23</v>
      </c>
      <c r="B159" s="2" t="s">
        <v>19</v>
      </c>
      <c r="C159" s="5"/>
      <c r="D159" s="4"/>
      <c r="E159" s="3"/>
      <c r="F159" s="2"/>
    </row>
    <row r="160" spans="1:6" x14ac:dyDescent="0.25">
      <c r="A160" s="6" t="s">
        <v>22</v>
      </c>
      <c r="B160" s="2" t="s">
        <v>21</v>
      </c>
      <c r="C160" s="5"/>
      <c r="D160" s="4"/>
      <c r="E160" s="3"/>
      <c r="F160" s="2"/>
    </row>
    <row r="161" spans="1:6" x14ac:dyDescent="0.25">
      <c r="A161" s="6" t="s">
        <v>20</v>
      </c>
      <c r="B161" s="2" t="s">
        <v>19</v>
      </c>
      <c r="C161" s="5"/>
      <c r="D161" s="4"/>
      <c r="E161" s="3"/>
      <c r="F161" s="2"/>
    </row>
    <row r="162" spans="1:6" x14ac:dyDescent="0.25">
      <c r="A162" s="6" t="s">
        <v>18</v>
      </c>
      <c r="B162" s="2" t="s">
        <v>17</v>
      </c>
      <c r="C162" s="5"/>
      <c r="D162" s="4"/>
      <c r="E162" s="3"/>
      <c r="F162" s="2"/>
    </row>
    <row r="163" spans="1:6" x14ac:dyDescent="0.25">
      <c r="A163" s="6" t="s">
        <v>16</v>
      </c>
      <c r="B163" s="2" t="s">
        <v>15</v>
      </c>
      <c r="C163" s="5"/>
      <c r="D163" s="4"/>
      <c r="E163" s="3"/>
      <c r="F163" s="2"/>
    </row>
    <row r="164" spans="1:6" x14ac:dyDescent="0.25">
      <c r="A164" s="6" t="s">
        <v>14</v>
      </c>
      <c r="B164" s="2" t="s">
        <v>13</v>
      </c>
      <c r="C164" s="5"/>
      <c r="D164" s="4"/>
      <c r="E164" s="3"/>
      <c r="F164" s="2"/>
    </row>
    <row r="165" spans="1:6" x14ac:dyDescent="0.25">
      <c r="A165" s="6" t="s">
        <v>12</v>
      </c>
      <c r="B165" s="2" t="s">
        <v>11</v>
      </c>
      <c r="C165" s="5"/>
      <c r="D165" s="4"/>
      <c r="E165" s="3"/>
      <c r="F165" s="2"/>
    </row>
    <row r="166" spans="1:6" x14ac:dyDescent="0.25">
      <c r="A166" s="6" t="s">
        <v>10</v>
      </c>
      <c r="B166" s="2" t="s">
        <v>2</v>
      </c>
      <c r="C166" s="5"/>
      <c r="D166" s="4"/>
      <c r="E166" s="3"/>
      <c r="F166" s="2"/>
    </row>
    <row r="167" spans="1:6" x14ac:dyDescent="0.25">
      <c r="A167" s="6" t="s">
        <v>9</v>
      </c>
      <c r="B167" s="2" t="s">
        <v>2</v>
      </c>
      <c r="C167" s="5"/>
      <c r="D167" s="4"/>
      <c r="E167" s="3"/>
      <c r="F167" s="2"/>
    </row>
    <row r="168" spans="1:6" x14ac:dyDescent="0.25">
      <c r="A168" s="6" t="s">
        <v>8</v>
      </c>
      <c r="B168" s="2" t="s">
        <v>2</v>
      </c>
      <c r="C168" s="5"/>
      <c r="D168" s="4"/>
      <c r="E168" s="3"/>
      <c r="F168" s="2"/>
    </row>
    <row r="169" spans="1:6" x14ac:dyDescent="0.25">
      <c r="A169" s="6" t="s">
        <v>7</v>
      </c>
      <c r="B169" s="2" t="s">
        <v>2</v>
      </c>
      <c r="C169" s="5"/>
      <c r="D169" s="4"/>
      <c r="E169" s="3"/>
      <c r="F169" s="2"/>
    </row>
    <row r="170" spans="1:6" x14ac:dyDescent="0.25">
      <c r="A170" s="6" t="s">
        <v>6</v>
      </c>
      <c r="B170" s="2" t="s">
        <v>2</v>
      </c>
      <c r="C170" s="5"/>
      <c r="D170" s="4"/>
      <c r="E170" s="3"/>
      <c r="F170" s="2"/>
    </row>
    <row r="171" spans="1:6" x14ac:dyDescent="0.25">
      <c r="A171" s="6" t="s">
        <v>5</v>
      </c>
      <c r="B171" s="2" t="s">
        <v>2</v>
      </c>
      <c r="C171" s="5"/>
      <c r="D171" s="4"/>
      <c r="E171" s="3"/>
      <c r="F171" s="2"/>
    </row>
    <row r="172" spans="1:6" x14ac:dyDescent="0.25">
      <c r="A172" s="6" t="s">
        <v>4</v>
      </c>
      <c r="B172" s="2" t="s">
        <v>2</v>
      </c>
      <c r="C172" s="5"/>
      <c r="D172" s="4"/>
      <c r="E172" s="3"/>
      <c r="F172" s="2"/>
    </row>
    <row r="173" spans="1:6" x14ac:dyDescent="0.25">
      <c r="A173" s="6" t="s">
        <v>3</v>
      </c>
      <c r="B173" s="2" t="s">
        <v>2</v>
      </c>
      <c r="C173" s="5"/>
      <c r="D173" s="4"/>
      <c r="E173" s="3"/>
      <c r="F173" s="2"/>
    </row>
    <row r="174" spans="1:6" x14ac:dyDescent="0.25">
      <c r="A174" s="6" t="s">
        <v>1</v>
      </c>
      <c r="B174" s="2" t="s">
        <v>0</v>
      </c>
      <c r="C174" s="5"/>
      <c r="D174" s="4"/>
      <c r="E174" s="3"/>
      <c r="F174" s="2"/>
    </row>
  </sheetData>
  <mergeCells count="102"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K6:O6"/>
    <mergeCell ref="N7:N8"/>
    <mergeCell ref="A14:I14"/>
    <mergeCell ref="O7:O8"/>
    <mergeCell ref="A2:I2"/>
    <mergeCell ref="A3:I3"/>
    <mergeCell ref="A1:N1"/>
    <mergeCell ref="A24:O24"/>
    <mergeCell ref="A25:A26"/>
    <mergeCell ref="B25:B26"/>
    <mergeCell ref="C25:C26"/>
    <mergeCell ref="D25:D26"/>
    <mergeCell ref="E25:E26"/>
    <mergeCell ref="F25:F26"/>
    <mergeCell ref="A6:I6"/>
    <mergeCell ref="J12:L12"/>
    <mergeCell ref="A94:F94"/>
    <mergeCell ref="A27:F27"/>
    <mergeCell ref="A92:A93"/>
    <mergeCell ref="B92:B93"/>
    <mergeCell ref="F92:F93"/>
    <mergeCell ref="C92:E93"/>
  </mergeCells>
  <pageMargins left="0.25" right="0.25" top="0.75" bottom="0.75" header="0.3" footer="0.3"/>
  <pageSetup paperSize="8" scale="40" orientation="portrait" r:id="rId1"/>
  <headerFooter>
    <oddHeader xml:space="preserve">&amp;L&amp;"Marianne,Normal"DAF_2026_000556 : Annexe à l'AE
TVA: 20%
PRIX en EUROS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LABORIE Benoît ADJ</dc:creator>
  <cp:lastModifiedBy>LABORIE Benoît ADJ</cp:lastModifiedBy>
  <dcterms:created xsi:type="dcterms:W3CDTF">2026-08-17T08:01:05Z</dcterms:created>
  <dcterms:modified xsi:type="dcterms:W3CDTF">2026-08-17T08:01:24Z</dcterms:modified>
</cp:coreProperties>
</file>